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47\Вопрос 13\Приложения для закупки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Лист1!$A$8:$R$20</definedName>
  </definedNames>
  <calcPr calcId="162913"/>
</workbook>
</file>

<file path=xl/calcChain.xml><?xml version="1.0" encoding="utf-8"?>
<calcChain xmlns="http://schemas.openxmlformats.org/spreadsheetml/2006/main">
  <c r="L19" i="1" l="1"/>
  <c r="M19" i="1" s="1"/>
  <c r="K19" i="1"/>
  <c r="L18" i="1"/>
  <c r="M18" i="1" s="1"/>
  <c r="K18" i="1"/>
  <c r="L17" i="1"/>
  <c r="M17" i="1" s="1"/>
  <c r="K17" i="1"/>
  <c r="L16" i="1"/>
  <c r="M16" i="1" s="1"/>
  <c r="K16" i="1"/>
  <c r="L15" i="1"/>
  <c r="M15" i="1" s="1"/>
  <c r="K15" i="1"/>
  <c r="L14" i="1"/>
  <c r="M14" i="1" s="1"/>
  <c r="K14" i="1"/>
  <c r="L13" i="1"/>
  <c r="M13" i="1" s="1"/>
  <c r="K13" i="1"/>
  <c r="L12" i="1"/>
  <c r="M12" i="1" s="1"/>
  <c r="K12" i="1"/>
  <c r="L11" i="1"/>
  <c r="M11" i="1" s="1"/>
  <c r="K11" i="1"/>
  <c r="L10" i="1"/>
  <c r="M10" i="1" s="1"/>
  <c r="K10" i="1"/>
  <c r="L9" i="1"/>
  <c r="M9" i="1" s="1"/>
  <c r="K9" i="1"/>
  <c r="M20" i="1" l="1"/>
  <c r="L21" i="1"/>
  <c r="L20" i="1"/>
</calcChain>
</file>

<file path=xl/sharedStrings.xml><?xml version="1.0" encoding="utf-8"?>
<sst xmlns="http://schemas.openxmlformats.org/spreadsheetml/2006/main" count="74" uniqueCount="51">
  <si>
    <t>Приложение 1</t>
  </si>
  <si>
    <t>к техническому заданию</t>
  </si>
  <si>
    <t xml:space="preserve">Перечень и объем поставки   </t>
  </si>
  <si>
    <t>№ п/п</t>
  </si>
  <si>
    <t>Номенкла-
турн. №</t>
  </si>
  <si>
    <t>Наименование</t>
  </si>
  <si>
    <t>Характеристики, требования и комплектация</t>
  </si>
  <si>
    <t>Код ОКПД2</t>
  </si>
  <si>
    <t>Применение ПП № 1875 (запрет/ ограничение/ преимущество/ не применяется)</t>
  </si>
  <si>
    <r>
      <rPr>
        <sz val="10"/>
        <rFont val="Times New Roman"/>
      </rPr>
      <t>Основание не применения ПП № 1875 - ссылка на пункт ПП и пояснения (</t>
    </r>
    <r>
      <rPr>
        <u/>
        <sz val="10"/>
        <rFont val="Times New Roman"/>
      </rPr>
      <t>заполняется если ПП № 1875 не применяется</t>
    </r>
    <r>
      <rPr>
        <sz val="10"/>
        <rFont val="Times New Roman"/>
      </rPr>
      <t>)</t>
    </r>
  </si>
  <si>
    <t>Ед. изм.</t>
  </si>
  <si>
    <t>Кол-во</t>
  </si>
  <si>
    <t>Планируемая (предельная) цена договора, руб.</t>
  </si>
  <si>
    <t>Цена за ед. без НДС</t>
  </si>
  <si>
    <t>Цена за ед. с НДС</t>
  </si>
  <si>
    <t>Всего без НДС</t>
  </si>
  <si>
    <t>Всего с НДС</t>
  </si>
  <si>
    <t>Средство для мытья посуды</t>
  </si>
  <si>
    <t>Гели — да                                                                                                                                                               Антибактериальные добавки  для уничтожения микробов - да
Ферменты  для расщепления белка и крахмала - да 
Отдушки и красители  для приятного аромата и внешнего вида - да
Смягчители воды предотвращают появление налёта на посуде - да                                                                                                                                                                   Обьем не более 1 л.</t>
  </si>
  <si>
    <t>20.41.32.111</t>
  </si>
  <si>
    <t>Ограничения</t>
  </si>
  <si>
    <t>л</t>
  </si>
  <si>
    <t>Гель чистящий для бытовых помещений</t>
  </si>
  <si>
    <t>Состав: не менее 30% очищенная вода, не более 5%: гипохлорит натрия, анионные ПАВ, неионогенные ПАВ, гидроксид натрия, ароматизирующая добавка. Обьем не более 1 л.</t>
  </si>
  <si>
    <t>20.41.32.119</t>
  </si>
  <si>
    <t>Средство для чистки стекол/ зеркал</t>
  </si>
  <si>
    <t>Вид спрей - да                                                                                                                                        Состав:
Растворители (ускоряют процесс испарения, предотвращая разводы) - да .
Алкоголи (этанол, изопропанол) антистатиков и улучшают высыхание - да
Деминерализованная вода (исключает появление налёта от солей) - да.
Ароматизаторы — да .                                                                                                                            Обьем не менее 900гр.</t>
  </si>
  <si>
    <t>Гель чистящий для сантехники</t>
  </si>
  <si>
    <t>Вид - гель
Состав геля для чистки сантехники:  может различаться от производителя. 
Вода (основной растворитель, который помогает размягчить загрязнения) - да.
Активные химические вещества (помогают разрушить и удалить грязь (обычно это соли, кислоты))- да .
Загустители — да
Отбеливающие и антисептические компоненты — да                                                                                     Хорошо смываются с очищаемых поверхностей водой.Обьем не более 1 л.</t>
  </si>
  <si>
    <t>Порошок чистящий кухонный</t>
  </si>
  <si>
    <t>Чистящий порошок для кухни — это средство бытовой химии, которое предназначено для чистки, санитарной обработки и отбеливания поверхностей на кухне, в том числе контактирующих с пищевой продукцией. Характеристики: 
эффективно удаляет жир, застарелые пятна, въевшуюся грязь;
хорошо удаляет мыльные загрязнения, известковые налёты;
обладает  антибактериальным эффектом. Обьем не более  1 кг</t>
  </si>
  <si>
    <t>кг</t>
  </si>
  <si>
    <t>Порошок стиральный автомат</t>
  </si>
  <si>
    <t xml:space="preserve">Порошок стиральный. Отстирывет белые и цветные вещи даже в холодной воде. Придает белью аромат не вызывающтй раздражение. Содержит комплекс добавок ухаживающих за тканью.                                                                                                                          Состав: Натрий хлористый - да,  карбонат натрия - да, кислородный отбеливатель - да, триполифосфат натрия - да, антибактериальная добаквка - да, силикат натрия - да, анионный ПАВ - да, энзимы - да, пеногаситель-да. Обьем нге менее 1 кг </t>
  </si>
  <si>
    <t>20.41.32.120</t>
  </si>
  <si>
    <t>Средство моющее для пром оборудования</t>
  </si>
  <si>
    <t>Удаляет тяжёлые промышленные загрязнения, сажу, жировые налёты, смазку, а также почвенные и атмосферные загрязнения. Не вызывает коррозии. Обладает высокой очищающей и обезжиривающей активностью, экологически безопасен, биоразлагаем, негорюч и невзрывоопасен.Обьем не более 1 л.</t>
  </si>
  <si>
    <t>Мыло жидкое туалетное</t>
  </si>
  <si>
    <t>Жидкое туалетное мыло гелеобразное  (гигиеническое) — пенящееся средство для очищения кожи, предназначенное для мытья рук. 
Обьем не более 1  л.</t>
  </si>
  <si>
    <t>20.41.31.130</t>
  </si>
  <si>
    <t xml:space="preserve">Преимущество </t>
  </si>
  <si>
    <t>Средство отбеливающие</t>
  </si>
  <si>
    <t>Отбеливающие средства 
Тип формулы — хлорные
Форма выпуска — гель, 
Дополнительные свойства — антибактериальный эффект. Обьем не более1 л.</t>
  </si>
  <si>
    <t>20.41.32.125</t>
  </si>
  <si>
    <t>Мыло туал. твердое 78% ГОСТ 28546-2002</t>
  </si>
  <si>
    <t xml:space="preserve">Внешний вид. Поверхность может быть с рисунком или без рисунка. На мыле не допускаются трещины, полосы, выпоты, пятна, нечёткий штамп. Вес не менее 90 гр, аромат в ассортименте </t>
  </si>
  <si>
    <t>20.41.31.110</t>
  </si>
  <si>
    <t>30</t>
  </si>
  <si>
    <t>2381100013</t>
  </si>
  <si>
    <t>Мыло хоз. твердое 72% ГОСТ 30266-2017</t>
  </si>
  <si>
    <t>Внешний вид: куски любой формы, поверхность гладкая, с рисунком или без рисунка. Штамп чёткий. Не допускаются белый налёт, деформация, трещины, маслянистые выделения, твёрдые инородные включения.Вес не менее 200 гр, аромат в ассортимент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</si>
</sst>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[Red]\-0.000"/>
  </numFmts>
  <fonts count="8" x14ac:knownFonts="1">
    <font>
      <sz val="11"/>
      <color theme="1"/>
      <name val="Calibri"/>
      <scheme val="minor"/>
    </font>
    <font>
      <sz val="10"/>
      <color theme="1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0"/>
      <name val="Times New Roman"/>
    </font>
    <font>
      <b/>
      <u/>
      <sz val="10"/>
      <color theme="1"/>
      <name val="Times New Roman"/>
    </font>
    <font>
      <sz val="10"/>
      <color indexed="63"/>
      <name val="Times New Roman"/>
    </font>
    <font>
      <u/>
      <sz val="1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2" fillId="2" borderId="0" xfId="0" applyFont="1" applyFill="1"/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1" fillId="3" borderId="0" xfId="0" applyFont="1" applyFill="1"/>
    <xf numFmtId="0" fontId="4" fillId="3" borderId="3" xfId="0" applyFont="1" applyFill="1" applyBorder="1" applyAlignment="1">
      <alignment wrapText="1"/>
    </xf>
    <xf numFmtId="1" fontId="4" fillId="3" borderId="3" xfId="0" applyNumberFormat="1" applyFont="1" applyFill="1" applyBorder="1" applyAlignment="1">
      <alignment wrapText="1"/>
    </xf>
    <xf numFmtId="4" fontId="1" fillId="3" borderId="3" xfId="0" applyNumberFormat="1" applyFont="1" applyFill="1" applyBorder="1" applyAlignment="1">
      <alignment horizontal="right" wrapText="1"/>
    </xf>
    <xf numFmtId="2" fontId="4" fillId="3" borderId="3" xfId="0" applyNumberFormat="1" applyFont="1" applyFill="1" applyBorder="1" applyAlignment="1">
      <alignment wrapText="1"/>
    </xf>
    <xf numFmtId="0" fontId="1" fillId="3" borderId="0" xfId="0" applyFont="1" applyFill="1" applyAlignment="1">
      <alignment wrapText="1"/>
    </xf>
    <xf numFmtId="0" fontId="1" fillId="3" borderId="3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1" fontId="1" fillId="3" borderId="3" xfId="0" applyNumberFormat="1" applyFont="1" applyFill="1" applyBorder="1"/>
    <xf numFmtId="4" fontId="1" fillId="3" borderId="3" xfId="0" applyNumberFormat="1" applyFont="1" applyFill="1" applyBorder="1" applyAlignment="1">
      <alignment horizontal="right"/>
    </xf>
    <xf numFmtId="0" fontId="1" fillId="3" borderId="0" xfId="0" applyFont="1" applyFill="1" applyAlignment="1">
      <alignment wrapText="1"/>
    </xf>
    <xf numFmtId="4" fontId="1" fillId="3" borderId="0" xfId="0" applyNumberFormat="1" applyFont="1" applyFill="1" applyAlignment="1">
      <alignment horizontal="right"/>
    </xf>
    <xf numFmtId="0" fontId="5" fillId="3" borderId="0" xfId="0" applyFont="1" applyFill="1" applyAlignment="1">
      <alignment horizontal="center"/>
    </xf>
    <xf numFmtId="0" fontId="1" fillId="3" borderId="3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49" fontId="1" fillId="3" borderId="3" xfId="0" applyNumberFormat="1" applyFont="1" applyFill="1" applyBorder="1" applyAlignment="1">
      <alignment horizontal="right"/>
    </xf>
    <xf numFmtId="0" fontId="6" fillId="3" borderId="0" xfId="0" applyFont="1" applyFill="1" applyAlignment="1">
      <alignment wrapText="1"/>
    </xf>
    <xf numFmtId="0" fontId="1" fillId="0" borderId="0" xfId="0" applyFont="1"/>
    <xf numFmtId="4" fontId="3" fillId="0" borderId="3" xfId="0" applyNumberFormat="1" applyFont="1" applyBorder="1"/>
    <xf numFmtId="0" fontId="1" fillId="2" borderId="0" xfId="0" applyFont="1" applyFill="1"/>
    <xf numFmtId="0" fontId="2" fillId="0" borderId="0" xfId="0" applyFont="1"/>
    <xf numFmtId="164" fontId="1" fillId="0" borderId="0" xfId="0" applyNumberFormat="1" applyFont="1"/>
    <xf numFmtId="0" fontId="4" fillId="2" borderId="1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workbookViewId="0">
      <pane ySplit="8" topLeftCell="A9" activePane="bottomLeft" state="frozen"/>
      <selection activeCell="G14" sqref="G14"/>
      <selection pane="bottomLeft" activeCell="E17" sqref="E17"/>
    </sheetView>
  </sheetViews>
  <sheetFormatPr defaultRowHeight="12.75" x14ac:dyDescent="0.2"/>
  <cols>
    <col min="1" max="1" width="4.7109375" style="1" customWidth="1"/>
    <col min="2" max="2" width="11.140625" style="1" customWidth="1"/>
    <col min="3" max="3" width="22.5703125" style="1" customWidth="1"/>
    <col min="4" max="4" width="71" style="1" customWidth="1"/>
    <col min="5" max="5" width="11.7109375" style="2" bestFit="1" customWidth="1"/>
    <col min="6" max="6" width="19.7109375" style="1" customWidth="1"/>
    <col min="7" max="7" width="21.5703125" style="1" customWidth="1"/>
    <col min="8" max="9" width="9.140625" style="1" customWidth="1"/>
    <col min="10" max="11" width="9.140625" style="1"/>
    <col min="12" max="12" width="11" style="1" customWidth="1"/>
    <col min="13" max="13" width="11.28515625" style="1" bestFit="1" customWidth="1"/>
    <col min="14" max="14" width="9.140625" style="1"/>
    <col min="15" max="15" width="18.42578125" style="1" customWidth="1"/>
    <col min="16" max="16" width="9.140625" style="1"/>
    <col min="17" max="17" width="16.140625" style="1" customWidth="1"/>
    <col min="18" max="18" width="28" style="1" customWidth="1"/>
    <col min="19" max="16384" width="9.140625" style="1"/>
  </cols>
  <sheetData>
    <row r="1" spans="1:18" x14ac:dyDescent="0.2">
      <c r="L1" s="1" t="s">
        <v>0</v>
      </c>
    </row>
    <row r="2" spans="1:18" x14ac:dyDescent="0.2">
      <c r="K2" s="1" t="s">
        <v>1</v>
      </c>
    </row>
    <row r="4" spans="1:18" x14ac:dyDescent="0.2">
      <c r="D4" s="3" t="s">
        <v>2</v>
      </c>
      <c r="E4" s="4"/>
      <c r="F4" s="3"/>
      <c r="G4" s="3"/>
    </row>
    <row r="6" spans="1:18" ht="25.5" customHeight="1" x14ac:dyDescent="0.2">
      <c r="A6" s="33" t="s">
        <v>3</v>
      </c>
      <c r="B6" s="33" t="s">
        <v>4</v>
      </c>
      <c r="C6" s="33" t="s">
        <v>5</v>
      </c>
      <c r="D6" s="33" t="s">
        <v>6</v>
      </c>
      <c r="E6" s="31" t="s">
        <v>7</v>
      </c>
      <c r="F6" s="29" t="s">
        <v>8</v>
      </c>
      <c r="G6" s="31" t="s">
        <v>9</v>
      </c>
      <c r="H6" s="33" t="s">
        <v>10</v>
      </c>
      <c r="I6" s="33" t="s">
        <v>11</v>
      </c>
      <c r="J6" s="5" t="s">
        <v>12</v>
      </c>
      <c r="K6" s="5"/>
      <c r="L6" s="5"/>
      <c r="M6" s="5"/>
    </row>
    <row r="7" spans="1:18" ht="38.25" x14ac:dyDescent="0.2">
      <c r="A7" s="34"/>
      <c r="B7" s="34"/>
      <c r="C7" s="34"/>
      <c r="D7" s="34"/>
      <c r="E7" s="32"/>
      <c r="F7" s="30"/>
      <c r="G7" s="32"/>
      <c r="H7" s="34"/>
      <c r="I7" s="34"/>
      <c r="J7" s="5" t="s">
        <v>13</v>
      </c>
      <c r="K7" s="5" t="s">
        <v>14</v>
      </c>
      <c r="L7" s="5" t="s">
        <v>15</v>
      </c>
      <c r="M7" s="5" t="s">
        <v>16</v>
      </c>
    </row>
    <row r="8" spans="1:18" x14ac:dyDescent="0.2">
      <c r="A8" s="5">
        <v>1</v>
      </c>
      <c r="B8" s="5">
        <v>2</v>
      </c>
      <c r="C8" s="5">
        <v>3</v>
      </c>
      <c r="D8" s="5">
        <v>4</v>
      </c>
      <c r="E8" s="6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</row>
    <row r="9" spans="1:18" s="7" customFormat="1" ht="72" customHeight="1" x14ac:dyDescent="0.2">
      <c r="A9" s="8">
        <v>1</v>
      </c>
      <c r="B9" s="8">
        <v>2359950009</v>
      </c>
      <c r="C9" s="8" t="s">
        <v>17</v>
      </c>
      <c r="D9" s="8" t="s">
        <v>18</v>
      </c>
      <c r="E9" s="8" t="s">
        <v>19</v>
      </c>
      <c r="F9" s="8" t="s">
        <v>20</v>
      </c>
      <c r="G9" s="8"/>
      <c r="H9" s="8" t="s">
        <v>21</v>
      </c>
      <c r="I9" s="9">
        <v>40</v>
      </c>
      <c r="J9" s="10">
        <v>243.63</v>
      </c>
      <c r="K9" s="11">
        <f>J9*1.2</f>
        <v>292.35599999999999</v>
      </c>
      <c r="L9" s="11">
        <f>I9*J9</f>
        <v>9745.2000000000007</v>
      </c>
      <c r="M9" s="11">
        <f>L9*1.2</f>
        <v>11694.24</v>
      </c>
      <c r="O9" s="12"/>
    </row>
    <row r="10" spans="1:18" s="7" customFormat="1" ht="39" customHeight="1" x14ac:dyDescent="0.2">
      <c r="A10" s="8">
        <v>2</v>
      </c>
      <c r="B10" s="13">
        <v>2359950008</v>
      </c>
      <c r="C10" s="8" t="s">
        <v>22</v>
      </c>
      <c r="D10" s="8" t="s">
        <v>23</v>
      </c>
      <c r="E10" s="13" t="s">
        <v>24</v>
      </c>
      <c r="F10" s="14" t="s">
        <v>20</v>
      </c>
      <c r="G10" s="8"/>
      <c r="H10" s="8" t="s">
        <v>21</v>
      </c>
      <c r="I10" s="15">
        <v>150</v>
      </c>
      <c r="J10" s="16">
        <v>131.80000000000001</v>
      </c>
      <c r="K10" s="11">
        <f t="shared" ref="K10:K19" si="0">J10*1.2</f>
        <v>158.16</v>
      </c>
      <c r="L10" s="11">
        <f t="shared" ref="L10:L19" si="1">I10*J10</f>
        <v>19770</v>
      </c>
      <c r="M10" s="11">
        <f t="shared" ref="M10:M19" si="2">L10*1.2</f>
        <v>23724</v>
      </c>
      <c r="O10" s="12"/>
    </row>
    <row r="11" spans="1:18" s="7" customFormat="1" ht="89.25" customHeight="1" x14ac:dyDescent="0.2">
      <c r="A11" s="8">
        <v>3</v>
      </c>
      <c r="B11" s="13">
        <v>2359950011</v>
      </c>
      <c r="C11" s="13" t="s">
        <v>25</v>
      </c>
      <c r="D11" s="8" t="s">
        <v>26</v>
      </c>
      <c r="E11" s="17" t="s">
        <v>24</v>
      </c>
      <c r="F11" s="8" t="s">
        <v>20</v>
      </c>
      <c r="G11" s="8"/>
      <c r="H11" s="8" t="s">
        <v>21</v>
      </c>
      <c r="I11" s="15">
        <v>30</v>
      </c>
      <c r="J11" s="16">
        <v>119.82</v>
      </c>
      <c r="K11" s="11">
        <f t="shared" si="0"/>
        <v>143.78399999999999</v>
      </c>
      <c r="L11" s="11">
        <f t="shared" si="1"/>
        <v>3594.6</v>
      </c>
      <c r="M11" s="11">
        <f t="shared" si="2"/>
        <v>4313.5199999999995</v>
      </c>
      <c r="O11" s="12"/>
    </row>
    <row r="12" spans="1:18" s="7" customFormat="1" ht="97.5" customHeight="1" x14ac:dyDescent="0.2">
      <c r="A12" s="8">
        <v>4</v>
      </c>
      <c r="B12" s="13">
        <v>2359950007</v>
      </c>
      <c r="C12" s="13" t="s">
        <v>27</v>
      </c>
      <c r="D12" s="8" t="s">
        <v>28</v>
      </c>
      <c r="E12" s="17" t="s">
        <v>24</v>
      </c>
      <c r="F12" s="8" t="s">
        <v>20</v>
      </c>
      <c r="G12" s="8"/>
      <c r="H12" s="8" t="s">
        <v>21</v>
      </c>
      <c r="I12" s="15">
        <v>140</v>
      </c>
      <c r="J12" s="16">
        <v>149.77000000000001</v>
      </c>
      <c r="K12" s="11">
        <f t="shared" si="0"/>
        <v>179.72400000000002</v>
      </c>
      <c r="L12" s="11">
        <f t="shared" si="1"/>
        <v>20967.800000000003</v>
      </c>
      <c r="M12" s="11">
        <f t="shared" si="2"/>
        <v>25161.360000000004</v>
      </c>
      <c r="O12" s="12"/>
    </row>
    <row r="13" spans="1:18" s="7" customFormat="1" ht="72" customHeight="1" x14ac:dyDescent="0.2">
      <c r="A13" s="8">
        <v>5</v>
      </c>
      <c r="B13" s="13">
        <v>2359950013</v>
      </c>
      <c r="C13" s="13" t="s">
        <v>29</v>
      </c>
      <c r="D13" s="8" t="s">
        <v>30</v>
      </c>
      <c r="E13" s="13" t="s">
        <v>24</v>
      </c>
      <c r="F13" s="8" t="s">
        <v>20</v>
      </c>
      <c r="G13" s="8"/>
      <c r="H13" s="8" t="s">
        <v>31</v>
      </c>
      <c r="I13" s="18">
        <v>130.87</v>
      </c>
      <c r="J13" s="16">
        <v>130.87</v>
      </c>
      <c r="K13" s="11">
        <f t="shared" si="0"/>
        <v>157.04400000000001</v>
      </c>
      <c r="L13" s="11">
        <f t="shared" si="1"/>
        <v>17126.956900000001</v>
      </c>
      <c r="M13" s="11">
        <f t="shared" si="2"/>
        <v>20552.348280000002</v>
      </c>
    </row>
    <row r="14" spans="1:18" s="7" customFormat="1" ht="71.25" customHeight="1" x14ac:dyDescent="0.2">
      <c r="A14" s="8">
        <v>6</v>
      </c>
      <c r="B14" s="13">
        <v>2381100040</v>
      </c>
      <c r="C14" s="13" t="s">
        <v>32</v>
      </c>
      <c r="D14" s="8" t="s">
        <v>33</v>
      </c>
      <c r="E14" s="13" t="s">
        <v>34</v>
      </c>
      <c r="F14" s="14" t="s">
        <v>20</v>
      </c>
      <c r="G14" s="8"/>
      <c r="H14" s="8" t="s">
        <v>31</v>
      </c>
      <c r="I14" s="15">
        <v>150</v>
      </c>
      <c r="J14" s="18">
        <v>78.23</v>
      </c>
      <c r="K14" s="11">
        <f t="shared" si="0"/>
        <v>93.876000000000005</v>
      </c>
      <c r="L14" s="11">
        <f t="shared" si="1"/>
        <v>11734.5</v>
      </c>
      <c r="M14" s="11">
        <f t="shared" si="2"/>
        <v>14081.4</v>
      </c>
      <c r="O14" s="19"/>
    </row>
    <row r="15" spans="1:18" s="7" customFormat="1" ht="51" x14ac:dyDescent="0.2">
      <c r="A15" s="8">
        <v>7</v>
      </c>
      <c r="B15" s="13">
        <v>2381100060</v>
      </c>
      <c r="C15" s="8" t="s">
        <v>35</v>
      </c>
      <c r="D15" s="8" t="s">
        <v>36</v>
      </c>
      <c r="E15" s="13" t="s">
        <v>24</v>
      </c>
      <c r="F15" s="8" t="s">
        <v>20</v>
      </c>
      <c r="G15" s="8"/>
      <c r="H15" s="8" t="s">
        <v>21</v>
      </c>
      <c r="I15" s="15">
        <v>20</v>
      </c>
      <c r="J15" s="16">
        <v>177.34</v>
      </c>
      <c r="K15" s="11">
        <f t="shared" si="0"/>
        <v>212.80799999999999</v>
      </c>
      <c r="L15" s="11">
        <f t="shared" si="1"/>
        <v>3546.8</v>
      </c>
      <c r="M15" s="11">
        <f t="shared" si="2"/>
        <v>4256.16</v>
      </c>
      <c r="O15" s="12"/>
    </row>
    <row r="16" spans="1:18" s="7" customFormat="1" ht="36" customHeight="1" x14ac:dyDescent="0.2">
      <c r="A16" s="8">
        <v>8</v>
      </c>
      <c r="B16" s="13">
        <v>9158320006</v>
      </c>
      <c r="C16" s="13" t="s">
        <v>37</v>
      </c>
      <c r="D16" s="8" t="s">
        <v>38</v>
      </c>
      <c r="E16" s="13" t="s">
        <v>39</v>
      </c>
      <c r="F16" s="14" t="s">
        <v>40</v>
      </c>
      <c r="G16" s="8"/>
      <c r="H16" s="8" t="s">
        <v>21</v>
      </c>
      <c r="I16" s="15">
        <v>85</v>
      </c>
      <c r="J16" s="16">
        <v>54.4</v>
      </c>
      <c r="K16" s="11">
        <f t="shared" si="0"/>
        <v>65.28</v>
      </c>
      <c r="L16" s="11">
        <f t="shared" si="1"/>
        <v>4624</v>
      </c>
      <c r="M16" s="11">
        <f t="shared" si="2"/>
        <v>5548.8</v>
      </c>
      <c r="O16" s="12"/>
      <c r="R16" s="12"/>
    </row>
    <row r="17" spans="1:15" s="7" customFormat="1" ht="47.25" customHeight="1" x14ac:dyDescent="0.2">
      <c r="A17" s="8">
        <v>9</v>
      </c>
      <c r="B17" s="13">
        <v>2382100004</v>
      </c>
      <c r="C17" s="13" t="s">
        <v>41</v>
      </c>
      <c r="D17" s="8" t="s">
        <v>42</v>
      </c>
      <c r="E17" s="13" t="s">
        <v>43</v>
      </c>
      <c r="F17" s="8" t="s">
        <v>20</v>
      </c>
      <c r="G17" s="8"/>
      <c r="H17" s="8" t="s">
        <v>21</v>
      </c>
      <c r="I17" s="15">
        <v>70</v>
      </c>
      <c r="J17" s="16">
        <v>20.54</v>
      </c>
      <c r="K17" s="11">
        <f t="shared" si="0"/>
        <v>24.648</v>
      </c>
      <c r="L17" s="11">
        <f t="shared" si="1"/>
        <v>1437.8</v>
      </c>
      <c r="M17" s="11">
        <f t="shared" si="2"/>
        <v>1725.36</v>
      </c>
      <c r="O17" s="12"/>
    </row>
    <row r="18" spans="1:15" s="7" customFormat="1" ht="43.5" customHeight="1" x14ac:dyDescent="0.2">
      <c r="A18" s="8">
        <v>10</v>
      </c>
      <c r="B18" s="20">
        <v>2381100001</v>
      </c>
      <c r="C18" s="13" t="s">
        <v>44</v>
      </c>
      <c r="D18" s="8" t="s">
        <v>45</v>
      </c>
      <c r="E18" s="17" t="s">
        <v>46</v>
      </c>
      <c r="F18" s="21" t="s">
        <v>40</v>
      </c>
      <c r="G18" s="21"/>
      <c r="H18" s="8" t="s">
        <v>31</v>
      </c>
      <c r="I18" s="22" t="s">
        <v>47</v>
      </c>
      <c r="J18" s="16">
        <v>162.96</v>
      </c>
      <c r="K18" s="11">
        <f t="shared" si="0"/>
        <v>195.55199999999999</v>
      </c>
      <c r="L18" s="11">
        <f t="shared" si="1"/>
        <v>4888.8</v>
      </c>
      <c r="M18" s="11">
        <f t="shared" si="2"/>
        <v>5866.56</v>
      </c>
    </row>
    <row r="19" spans="1:15" s="7" customFormat="1" ht="39.75" customHeight="1" x14ac:dyDescent="0.2">
      <c r="A19" s="8">
        <v>11</v>
      </c>
      <c r="B19" s="20" t="s">
        <v>48</v>
      </c>
      <c r="C19" s="13" t="s">
        <v>49</v>
      </c>
      <c r="D19" s="8" t="s">
        <v>50</v>
      </c>
      <c r="E19" s="13" t="s">
        <v>46</v>
      </c>
      <c r="F19" s="23" t="s">
        <v>40</v>
      </c>
      <c r="G19" s="8"/>
      <c r="H19" s="8" t="s">
        <v>31</v>
      </c>
      <c r="I19" s="15">
        <v>30</v>
      </c>
      <c r="J19" s="16">
        <v>143.78</v>
      </c>
      <c r="K19" s="11">
        <f t="shared" si="0"/>
        <v>172.536</v>
      </c>
      <c r="L19" s="11">
        <f t="shared" si="1"/>
        <v>4313.3999999999996</v>
      </c>
      <c r="M19" s="11">
        <f t="shared" si="2"/>
        <v>5176.079999999999</v>
      </c>
      <c r="O19" s="12"/>
    </row>
    <row r="20" spans="1:15" s="24" customFormat="1" x14ac:dyDescent="0.2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7"/>
      <c r="L20" s="25">
        <f>SUM(L9:L19)</f>
        <v>101749.85690000001</v>
      </c>
      <c r="M20" s="25">
        <f>SUM(M9:M19)</f>
        <v>122099.82828</v>
      </c>
    </row>
    <row r="21" spans="1:15" s="24" customFormat="1" x14ac:dyDescent="0.2">
      <c r="E21" s="26"/>
      <c r="L21" s="27">
        <f>SUBTOTAL(9,L9:L19)</f>
        <v>101749.85690000001</v>
      </c>
    </row>
    <row r="22" spans="1:15" s="24" customFormat="1" x14ac:dyDescent="0.2">
      <c r="E22" s="26"/>
    </row>
    <row r="23" spans="1:15" s="24" customFormat="1" x14ac:dyDescent="0.2">
      <c r="E23" s="26"/>
      <c r="I23" s="28"/>
    </row>
    <row r="24" spans="1:15" s="24" customFormat="1" x14ac:dyDescent="0.2">
      <c r="E24" s="26"/>
    </row>
    <row r="25" spans="1:15" s="24" customFormat="1" x14ac:dyDescent="0.2">
      <c r="E25" s="26"/>
    </row>
    <row r="26" spans="1:15" s="24" customFormat="1" x14ac:dyDescent="0.2">
      <c r="E26" s="26"/>
    </row>
    <row r="27" spans="1:15" s="24" customFormat="1" x14ac:dyDescent="0.2">
      <c r="E27" s="26"/>
    </row>
    <row r="28" spans="1:15" s="24" customFormat="1" x14ac:dyDescent="0.2">
      <c r="E28" s="26"/>
    </row>
    <row r="29" spans="1:15" s="24" customFormat="1" x14ac:dyDescent="0.2">
      <c r="E29" s="26"/>
    </row>
    <row r="30" spans="1:15" s="24" customFormat="1" x14ac:dyDescent="0.2">
      <c r="E30" s="26"/>
    </row>
    <row r="31" spans="1:15" s="24" customFormat="1" x14ac:dyDescent="0.2">
      <c r="E31" s="26"/>
    </row>
    <row r="32" spans="1:15" s="24" customFormat="1" x14ac:dyDescent="0.2">
      <c r="E32" s="26"/>
    </row>
  </sheetData>
  <autoFilter ref="A8:R20"/>
  <sortState ref="B10:G19">
    <sortCondition ref="C10:C19"/>
  </sortState>
  <mergeCells count="10">
    <mergeCell ref="F6:F7"/>
    <mergeCell ref="G6:G7"/>
    <mergeCell ref="H6:H7"/>
    <mergeCell ref="I6:I7"/>
    <mergeCell ref="A20:K20"/>
    <mergeCell ref="A6:A7"/>
    <mergeCell ref="B6:B7"/>
    <mergeCell ref="C6:C7"/>
    <mergeCell ref="D6:D7"/>
    <mergeCell ref="E6:E7"/>
  </mergeCells>
  <pageMargins left="0.70078740157480324" right="0.70078740157480324" top="0.75196850393700776" bottom="0.75196850393700776" header="0.3" footer="0.3"/>
  <pageSetup paperSize="9" scale="10"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10"/>
  <sheetViews>
    <sheetView workbookViewId="0">
      <selection activeCell="A6" sqref="A6:E69"/>
    </sheetView>
  </sheetViews>
  <sheetFormatPr defaultRowHeight="15" x14ac:dyDescent="0.25"/>
  <sheetData>
    <row r="9" ht="18" customHeight="1" x14ac:dyDescent="0.25"/>
    <row r="10" ht="17.25" customHeight="1" x14ac:dyDescent="0.25"/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:D59"/>
    </sheetView>
  </sheetViews>
  <sheetFormatPr defaultRowHeight="15" x14ac:dyDescent="0.25"/>
  <sheetData/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15</cp:revision>
  <dcterms:created xsi:type="dcterms:W3CDTF">2006-09-16T00:00:00Z</dcterms:created>
  <dcterms:modified xsi:type="dcterms:W3CDTF">2025-10-21T02:43:25Z</dcterms:modified>
</cp:coreProperties>
</file>